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F41" i="1" l="1"/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11" i="1" l="1"/>
  <c r="I12" i="1"/>
  <c r="I13" i="1"/>
  <c r="I14" i="1"/>
  <c r="I15" i="1"/>
  <c r="I16" i="1"/>
  <c r="I17" i="1"/>
  <c r="I18" i="1"/>
  <c r="I19" i="1"/>
  <c r="I10" i="1" l="1"/>
  <c r="I41" i="1" s="1"/>
  <c r="I42" i="1" l="1"/>
</calcChain>
</file>

<file path=xl/sharedStrings.xml><?xml version="1.0" encoding="utf-8"?>
<sst xmlns="http://schemas.openxmlformats.org/spreadsheetml/2006/main" count="118" uniqueCount="30">
  <si>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</si>
  <si>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</si>
  <si>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</si>
  <si>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</si>
  <si>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</si>
  <si>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</si>
  <si>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</si>
  <si>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</si>
  <si>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</si>
  <si>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</si>
  <si>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</si>
  <si>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</si>
  <si>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</si>
  <si>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</si>
  <si>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</si>
  <si>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</si>
  <si>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</si>
  <si>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</si>
  <si>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</si>
  <si>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</si>
  <si>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</si>
  <si>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</si>
  <si>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</si>
  <si>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</si>
  <si>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для кабельных и воздушных линий"</t>
  </si>
  <si>
    <t>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</si>
  <si>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НВЛ-2019/722</t>
    </r>
  </si>
  <si>
    <t>Хомут кабельный С440</t>
  </si>
  <si>
    <t>Труба гофрированная Thermon HCX 1 1/2"</t>
  </si>
  <si>
    <t>Стойка кабельная потолочная СКП400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</si>
</sst>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0"/>
  <sheetViews>
    <sheetView tabSelected="1" view="pageBreakPreview" topLeftCell="A7" zoomScaleNormal="100" zoomScaleSheetLayoutView="100" workbookViewId="0">
      <selection activeCell="E29" sqref="E2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50.2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1017333</v>
      </c>
      <c r="D10" s="50" t="s">
        <v>27</v>
      </c>
      <c r="E10" s="41" t="s">
        <v>23</v>
      </c>
      <c r="F10" s="42">
        <v>3</v>
      </c>
      <c r="G10" s="49">
        <v>50.766242500000004</v>
      </c>
      <c r="H10" s="43">
        <v>40629</v>
      </c>
      <c r="I10" s="40">
        <f>G10*F10</f>
        <v>152.29872750000001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1017333</v>
      </c>
      <c r="D11" s="50" t="s">
        <v>27</v>
      </c>
      <c r="E11" s="41" t="s">
        <v>23</v>
      </c>
      <c r="F11" s="42">
        <v>66</v>
      </c>
      <c r="G11" s="49">
        <v>50.766242500000004</v>
      </c>
      <c r="H11" s="43">
        <v>40629</v>
      </c>
      <c r="I11" s="40">
        <f t="shared" ref="I11:I40" si="0">G11*F11</f>
        <v>3350.5720050000004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1017333</v>
      </c>
      <c r="D12" s="50" t="s">
        <v>27</v>
      </c>
      <c r="E12" s="41" t="s">
        <v>23</v>
      </c>
      <c r="F12" s="42">
        <v>1</v>
      </c>
      <c r="G12" s="49">
        <v>50.766242500000004</v>
      </c>
      <c r="H12" s="43">
        <v>40629</v>
      </c>
      <c r="I12" s="40">
        <f t="shared" si="0"/>
        <v>50.766242500000004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1017333</v>
      </c>
      <c r="D13" s="50" t="s">
        <v>27</v>
      </c>
      <c r="E13" s="41" t="s">
        <v>23</v>
      </c>
      <c r="F13" s="42">
        <v>403</v>
      </c>
      <c r="G13" s="49">
        <v>30.106000000000002</v>
      </c>
      <c r="H13" s="43">
        <v>40779</v>
      </c>
      <c r="I13" s="40">
        <f t="shared" si="0"/>
        <v>12132.718000000001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1017333</v>
      </c>
      <c r="D14" s="50" t="s">
        <v>27</v>
      </c>
      <c r="E14" s="41" t="s">
        <v>23</v>
      </c>
      <c r="F14" s="42">
        <v>8</v>
      </c>
      <c r="G14" s="49">
        <v>30.106000000000002</v>
      </c>
      <c r="H14" s="43">
        <v>40779</v>
      </c>
      <c r="I14" s="40">
        <f t="shared" si="0"/>
        <v>240.84800000000001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1017333</v>
      </c>
      <c r="D15" s="50" t="s">
        <v>27</v>
      </c>
      <c r="E15" s="41" t="s">
        <v>23</v>
      </c>
      <c r="F15" s="42">
        <v>4</v>
      </c>
      <c r="G15" s="49">
        <v>42.148400000000002</v>
      </c>
      <c r="H15" s="43">
        <v>40779</v>
      </c>
      <c r="I15" s="40">
        <f t="shared" si="0"/>
        <v>168.59360000000001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1017333</v>
      </c>
      <c r="D16" s="50" t="s">
        <v>27</v>
      </c>
      <c r="E16" s="41" t="s">
        <v>23</v>
      </c>
      <c r="F16" s="42">
        <v>1</v>
      </c>
      <c r="G16" s="49">
        <v>31.421999999999997</v>
      </c>
      <c r="H16" s="43">
        <v>40940</v>
      </c>
      <c r="I16" s="40">
        <f t="shared" si="0"/>
        <v>31.421999999999997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1017333</v>
      </c>
      <c r="D17" s="50" t="s">
        <v>27</v>
      </c>
      <c r="E17" s="41" t="s">
        <v>23</v>
      </c>
      <c r="F17" s="42">
        <v>8</v>
      </c>
      <c r="G17" s="49">
        <v>54.988500000000002</v>
      </c>
      <c r="H17" s="43">
        <v>40916</v>
      </c>
      <c r="I17" s="40">
        <f t="shared" si="0"/>
        <v>439.90800000000002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1017333</v>
      </c>
      <c r="D18" s="50" t="s">
        <v>27</v>
      </c>
      <c r="E18" s="41" t="s">
        <v>23</v>
      </c>
      <c r="F18" s="42">
        <v>1</v>
      </c>
      <c r="G18" s="49">
        <v>64.108735499999995</v>
      </c>
      <c r="H18" s="43">
        <v>40974</v>
      </c>
      <c r="I18" s="40">
        <f t="shared" si="0"/>
        <v>64.108735499999995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1017333</v>
      </c>
      <c r="D19" s="50" t="s">
        <v>27</v>
      </c>
      <c r="E19" s="41" t="s">
        <v>23</v>
      </c>
      <c r="F19" s="42">
        <v>2</v>
      </c>
      <c r="G19" s="49">
        <v>43.9908</v>
      </c>
      <c r="H19" s="43">
        <v>40969</v>
      </c>
      <c r="I19" s="40">
        <f t="shared" si="0"/>
        <v>87.9816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1017333</v>
      </c>
      <c r="D20" s="50" t="s">
        <v>27</v>
      </c>
      <c r="E20" s="41" t="s">
        <v>23</v>
      </c>
      <c r="F20" s="42">
        <v>5</v>
      </c>
      <c r="G20" s="49">
        <v>47.132999999999996</v>
      </c>
      <c r="H20" s="43">
        <v>40969</v>
      </c>
      <c r="I20" s="40">
        <f t="shared" si="0"/>
        <v>235.66499999999996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1017333</v>
      </c>
      <c r="D21" s="50" t="s">
        <v>27</v>
      </c>
      <c r="E21" s="41" t="s">
        <v>23</v>
      </c>
      <c r="F21" s="42">
        <v>36</v>
      </c>
      <c r="G21" s="49">
        <v>47.132999999999996</v>
      </c>
      <c r="H21" s="43">
        <v>40969</v>
      </c>
      <c r="I21" s="40">
        <f t="shared" si="0"/>
        <v>1696.7879999999998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1017333</v>
      </c>
      <c r="D22" s="50" t="s">
        <v>27</v>
      </c>
      <c r="E22" s="41" t="s">
        <v>23</v>
      </c>
      <c r="F22" s="42">
        <v>10</v>
      </c>
      <c r="G22" s="49">
        <v>47.132999999999996</v>
      </c>
      <c r="H22" s="43">
        <v>40969</v>
      </c>
      <c r="I22" s="40">
        <f t="shared" si="0"/>
        <v>471.32999999999993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1017333</v>
      </c>
      <c r="D23" s="50" t="s">
        <v>27</v>
      </c>
      <c r="E23" s="41" t="s">
        <v>23</v>
      </c>
      <c r="F23" s="42">
        <v>10</v>
      </c>
      <c r="G23" s="49">
        <v>54.988500000000002</v>
      </c>
      <c r="H23" s="43">
        <v>40969</v>
      </c>
      <c r="I23" s="40">
        <f t="shared" si="0"/>
        <v>549.88499999999999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1017333</v>
      </c>
      <c r="D24" s="50" t="s">
        <v>27</v>
      </c>
      <c r="E24" s="41" t="s">
        <v>23</v>
      </c>
      <c r="F24" s="42">
        <v>47</v>
      </c>
      <c r="G24" s="49">
        <v>47.132999999999996</v>
      </c>
      <c r="H24" s="43">
        <v>40969</v>
      </c>
      <c r="I24" s="40">
        <f t="shared" si="0"/>
        <v>2215.2509999999997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1129223</v>
      </c>
      <c r="D25" s="50" t="s">
        <v>28</v>
      </c>
      <c r="E25" s="41" t="s">
        <v>25</v>
      </c>
      <c r="F25" s="42">
        <v>56</v>
      </c>
      <c r="G25" s="49">
        <v>1063.320125</v>
      </c>
      <c r="H25" s="43">
        <v>39645</v>
      </c>
      <c r="I25" s="40">
        <f t="shared" si="0"/>
        <v>59545.926999999996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1129223</v>
      </c>
      <c r="D26" s="50" t="s">
        <v>28</v>
      </c>
      <c r="E26" s="41" t="s">
        <v>25</v>
      </c>
      <c r="F26" s="42">
        <v>50</v>
      </c>
      <c r="G26" s="49">
        <v>1063.320125</v>
      </c>
      <c r="H26" s="43">
        <v>39645</v>
      </c>
      <c r="I26" s="40">
        <f t="shared" si="0"/>
        <v>53166.006249999999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1129223</v>
      </c>
      <c r="D27" s="50" t="s">
        <v>28</v>
      </c>
      <c r="E27" s="41" t="s">
        <v>25</v>
      </c>
      <c r="F27" s="42">
        <v>41</v>
      </c>
      <c r="G27" s="49">
        <v>1063.320125</v>
      </c>
      <c r="H27" s="43">
        <v>39645</v>
      </c>
      <c r="I27" s="40">
        <f t="shared" si="0"/>
        <v>43596.125124999999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1129223</v>
      </c>
      <c r="D28" s="50" t="s">
        <v>28</v>
      </c>
      <c r="E28" s="41" t="s">
        <v>25</v>
      </c>
      <c r="F28" s="42">
        <v>16</v>
      </c>
      <c r="G28" s="49">
        <v>2435.0033859999999</v>
      </c>
      <c r="H28" s="43">
        <v>40625</v>
      </c>
      <c r="I28" s="40">
        <f t="shared" si="0"/>
        <v>38960.054175999998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1129223</v>
      </c>
      <c r="D29" s="50" t="s">
        <v>28</v>
      </c>
      <c r="E29" s="41" t="s">
        <v>25</v>
      </c>
      <c r="F29" s="42">
        <v>5</v>
      </c>
      <c r="G29" s="49">
        <v>6161.2964594999994</v>
      </c>
      <c r="H29" s="43">
        <v>40914</v>
      </c>
      <c r="I29" s="40">
        <f t="shared" si="0"/>
        <v>30806.482297499999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1129223</v>
      </c>
      <c r="D30" s="50" t="s">
        <v>28</v>
      </c>
      <c r="E30" s="41" t="s">
        <v>25</v>
      </c>
      <c r="F30" s="42">
        <v>31</v>
      </c>
      <c r="G30" s="49">
        <v>2336.3292881499997</v>
      </c>
      <c r="H30" s="43">
        <v>40483</v>
      </c>
      <c r="I30" s="40">
        <f t="shared" si="0"/>
        <v>72426.207932649995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1129223</v>
      </c>
      <c r="D31" s="50" t="s">
        <v>28</v>
      </c>
      <c r="E31" s="41" t="s">
        <v>25</v>
      </c>
      <c r="F31" s="42">
        <v>16</v>
      </c>
      <c r="G31" s="49">
        <v>2336.3285659999997</v>
      </c>
      <c r="H31" s="43">
        <v>40483</v>
      </c>
      <c r="I31" s="40">
        <f t="shared" si="0"/>
        <v>37381.257055999995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1411862</v>
      </c>
      <c r="D32" s="50" t="s">
        <v>29</v>
      </c>
      <c r="E32" s="41" t="s">
        <v>23</v>
      </c>
      <c r="F32" s="42">
        <v>20</v>
      </c>
      <c r="G32" s="49">
        <v>203.034864</v>
      </c>
      <c r="H32" s="43">
        <v>40822</v>
      </c>
      <c r="I32" s="40">
        <f t="shared" si="0"/>
        <v>4060.6972799999999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1411862</v>
      </c>
      <c r="D33" s="50" t="s">
        <v>29</v>
      </c>
      <c r="E33" s="41" t="s">
        <v>23</v>
      </c>
      <c r="F33" s="42">
        <v>44</v>
      </c>
      <c r="G33" s="49">
        <v>203.034864</v>
      </c>
      <c r="H33" s="43">
        <v>40822</v>
      </c>
      <c r="I33" s="40">
        <f t="shared" si="0"/>
        <v>8933.5340159999996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1017333</v>
      </c>
      <c r="D34" s="50" t="s">
        <v>27</v>
      </c>
      <c r="E34" s="41" t="s">
        <v>23</v>
      </c>
      <c r="F34" s="42">
        <v>27</v>
      </c>
      <c r="G34" s="49">
        <v>50.766242500000004</v>
      </c>
      <c r="H34" s="43">
        <v>40634</v>
      </c>
      <c r="I34" s="40">
        <f t="shared" si="0"/>
        <v>1370.6885475000001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1017333</v>
      </c>
      <c r="D35" s="50" t="s">
        <v>27</v>
      </c>
      <c r="E35" s="41" t="s">
        <v>23</v>
      </c>
      <c r="F35" s="42">
        <v>10</v>
      </c>
      <c r="G35" s="49">
        <v>50.766242500000004</v>
      </c>
      <c r="H35" s="43">
        <v>40634</v>
      </c>
      <c r="I35" s="40">
        <f t="shared" si="0"/>
        <v>507.66242500000004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1017333</v>
      </c>
      <c r="D36" s="50" t="s">
        <v>27</v>
      </c>
      <c r="E36" s="41" t="s">
        <v>23</v>
      </c>
      <c r="F36" s="42">
        <v>9</v>
      </c>
      <c r="G36" s="49">
        <v>50.766242500000004</v>
      </c>
      <c r="H36" s="43">
        <v>40634</v>
      </c>
      <c r="I36" s="40">
        <f t="shared" si="0"/>
        <v>456.89618250000001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1017333</v>
      </c>
      <c r="D37" s="50" t="s">
        <v>27</v>
      </c>
      <c r="E37" s="41" t="s">
        <v>23</v>
      </c>
      <c r="F37" s="42">
        <v>5</v>
      </c>
      <c r="G37" s="49">
        <v>50.766242500000004</v>
      </c>
      <c r="H37" s="43">
        <v>40634</v>
      </c>
      <c r="I37" s="40">
        <f t="shared" si="0"/>
        <v>253.83121250000002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1017333</v>
      </c>
      <c r="D38" s="50" t="s">
        <v>27</v>
      </c>
      <c r="E38" s="41" t="s">
        <v>23</v>
      </c>
      <c r="F38" s="42">
        <v>100</v>
      </c>
      <c r="G38" s="49">
        <v>50.766242500000004</v>
      </c>
      <c r="H38" s="43">
        <v>40634</v>
      </c>
      <c r="I38" s="40">
        <f t="shared" si="0"/>
        <v>5076.6242500000008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1017333</v>
      </c>
      <c r="D39" s="50" t="s">
        <v>27</v>
      </c>
      <c r="E39" s="41" t="s">
        <v>23</v>
      </c>
      <c r="F39" s="42">
        <v>8</v>
      </c>
      <c r="G39" s="49">
        <v>50.766242500000004</v>
      </c>
      <c r="H39" s="43">
        <v>40629</v>
      </c>
      <c r="I39" s="40">
        <f t="shared" si="0"/>
        <v>406.12994000000003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1017333</v>
      </c>
      <c r="D40" s="50" t="s">
        <v>27</v>
      </c>
      <c r="E40" s="41" t="s">
        <v>23</v>
      </c>
      <c r="F40" s="42">
        <v>75</v>
      </c>
      <c r="G40" s="49">
        <v>56.448750000000004</v>
      </c>
      <c r="H40" s="43">
        <v>40643</v>
      </c>
      <c r="I40" s="40">
        <f t="shared" si="0"/>
        <v>4233.65625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4" customFormat="1" ht="29.25" customHeight="1" x14ac:dyDescent="0.25">
      <c r="A41" s="63" t="s">
        <v>7</v>
      </c>
      <c r="B41" s="63"/>
      <c r="C41" s="63"/>
      <c r="D41" s="63"/>
      <c r="E41" s="26"/>
      <c r="F41" s="27">
        <f>SUM(F10:F40)</f>
        <v>1118</v>
      </c>
      <c r="G41" s="28"/>
      <c r="H41" s="36"/>
      <c r="I41" s="44">
        <f>SUM(I10:I40)</f>
        <v>383069.91585115</v>
      </c>
      <c r="J41" s="4" t="s">
        <v>21</v>
      </c>
    </row>
    <row r="42" spans="1:16361" s="4" customFormat="1" x14ac:dyDescent="0.25">
      <c r="A42" s="5"/>
      <c r="B42" s="5"/>
      <c r="C42" s="5"/>
      <c r="D42" s="6"/>
      <c r="E42" s="7"/>
      <c r="F42" s="10"/>
      <c r="G42" s="10"/>
      <c r="H42" s="37"/>
      <c r="I42" s="45">
        <f>I41*1.2</f>
        <v>459683.89902138</v>
      </c>
      <c r="J42" s="4" t="s">
        <v>20</v>
      </c>
    </row>
    <row r="43" spans="1:16361" s="4" customFormat="1" ht="106.5" customHeight="1" x14ac:dyDescent="0.25">
      <c r="A43" s="64" t="s">
        <v>8</v>
      </c>
      <c r="B43" s="65"/>
      <c r="C43" s="65"/>
      <c r="D43" s="66"/>
      <c r="E43" s="67" t="s">
        <v>9</v>
      </c>
      <c r="F43" s="67"/>
      <c r="G43" s="67"/>
      <c r="H43" s="67"/>
    </row>
    <row r="44" spans="1:16361" s="4" customFormat="1" ht="15.75" x14ac:dyDescent="0.25">
      <c r="A44" s="60" t="s">
        <v>10</v>
      </c>
      <c r="B44" s="61"/>
      <c r="C44" s="61"/>
      <c r="D44" s="62"/>
      <c r="E44" s="59" t="s">
        <v>16</v>
      </c>
      <c r="F44" s="59"/>
      <c r="G44" s="59"/>
      <c r="H44" s="59"/>
    </row>
    <row r="45" spans="1:16361" s="4" customFormat="1" ht="15.75" x14ac:dyDescent="0.25">
      <c r="A45" s="60" t="s">
        <v>15</v>
      </c>
      <c r="B45" s="61"/>
      <c r="C45" s="61"/>
      <c r="D45" s="62"/>
      <c r="E45" s="59" t="s">
        <v>16</v>
      </c>
      <c r="F45" s="59"/>
      <c r="G45" s="59"/>
      <c r="H45" s="59"/>
    </row>
    <row r="49" spans="1:8" s="18" customFormat="1" ht="15.75" x14ac:dyDescent="0.2">
      <c r="A49" s="51" t="s">
        <v>17</v>
      </c>
      <c r="B49" s="51"/>
      <c r="C49" s="51"/>
      <c r="D49" s="51"/>
      <c r="E49" s="19"/>
      <c r="F49" s="19"/>
      <c r="G49" s="68" t="s">
        <v>18</v>
      </c>
      <c r="H49" s="68"/>
    </row>
    <row r="50" spans="1:8" s="12" customFormat="1" ht="18.75" x14ac:dyDescent="0.3">
      <c r="A50" s="17"/>
      <c r="C50" s="31"/>
      <c r="F50" s="13"/>
      <c r="G50" s="33"/>
      <c r="H50" s="38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5:H45"/>
    <mergeCell ref="E44:H44"/>
    <mergeCell ref="A45:D45"/>
    <mergeCell ref="A44:D44"/>
    <mergeCell ref="A41:D41"/>
    <mergeCell ref="A43:D43"/>
    <mergeCell ref="E43:H43"/>
    <mergeCell ref="G49:H49"/>
  </mergeCells>
  <pageMargins left="0.62992125984251968" right="0.23622047244094491" top="0.35433070866141736" bottom="0.35433070866141736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2019-12-16T05:10:35Z</cp:lastPrinted>
  <dcterms:created xsi:type="dcterms:W3CDTF">2016-09-16T10:27:35Z</dcterms:created>
  <dcterms:modified xsi:type="dcterms:W3CDTF">2019-12-16T05:10:37Z</dcterms:modified>
</cp:coreProperties>
</file>